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610" yWindow="-15" windowWidth="14175" windowHeight="12825"/>
  </bookViews>
  <sheets>
    <sheet name="ORÇAMENTO" sheetId="1" r:id="rId1"/>
    <sheet name="CRONOGRAMA" sheetId="2" r:id="rId2"/>
    <sheet name="BDI" sheetId="5" r:id="rId3"/>
  </sheets>
  <externalReferences>
    <externalReference r:id="rId4"/>
    <externalReference r:id="rId5"/>
  </externalReferences>
  <definedNames>
    <definedName name="_xlnm._FilterDatabase" localSheetId="0" hidden="1">ORÇAMENTO!$A$10:$G$31</definedName>
    <definedName name="_xlnm.Print_Area" localSheetId="2">BDI!$A$1:$E$46</definedName>
    <definedName name="_xlnm.Print_Area" localSheetId="0">ORÇAMENTO!$A$1:$G$53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ORÇAMENTO.CustoUnitario" hidden="1">ROUND(ORÇAMENTO!$U1,15-13*ORÇAMENTO!$AF$8)</definedName>
    <definedName name="ORÇAMENTO.PrecoUnitarioLicitado" hidden="1">ORÇAMENTO!$AL1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  <definedName name="TIPOORCAMENTO" hidden="1">IF(VALUE([2]MENU!$O$3)=2,"Licitado","Proposto")</definedName>
  </definedNames>
  <calcPr calcId="145621"/>
</workbook>
</file>

<file path=xl/calcChain.xml><?xml version="1.0" encoding="utf-8"?>
<calcChain xmlns="http://schemas.openxmlformats.org/spreadsheetml/2006/main">
  <c r="D13" i="2" l="1"/>
  <c r="D14" i="2"/>
  <c r="D15" i="2"/>
  <c r="C15" i="2"/>
  <c r="C14" i="2"/>
  <c r="C13" i="2"/>
  <c r="C12" i="2"/>
  <c r="C11" i="2"/>
  <c r="B15" i="2"/>
  <c r="B14" i="2"/>
  <c r="B13" i="2"/>
  <c r="B12" i="2"/>
  <c r="A15" i="2"/>
  <c r="A14" i="2"/>
  <c r="A13" i="2"/>
  <c r="A12" i="2"/>
  <c r="B11" i="2"/>
  <c r="A11" i="2"/>
  <c r="B10" i="2"/>
  <c r="A10" i="2"/>
  <c r="G47" i="1"/>
  <c r="G43" i="1"/>
  <c r="I30" i="1"/>
  <c r="F30" i="1" s="1"/>
  <c r="G30" i="1" s="1"/>
  <c r="I42" i="1"/>
  <c r="F42" i="1" s="1"/>
  <c r="G42" i="1" s="1"/>
  <c r="I41" i="1"/>
  <c r="F41" i="1" s="1"/>
  <c r="G41" i="1" s="1"/>
  <c r="I40" i="1"/>
  <c r="F40" i="1" s="1"/>
  <c r="G40" i="1" s="1"/>
  <c r="I39" i="1"/>
  <c r="F39" i="1" s="1"/>
  <c r="G39" i="1" s="1"/>
  <c r="I38" i="1"/>
  <c r="F38" i="1" s="1"/>
  <c r="G38" i="1" s="1"/>
  <c r="I37" i="1"/>
  <c r="F37" i="1" s="1"/>
  <c r="G37" i="1" s="1"/>
  <c r="I36" i="1"/>
  <c r="F36" i="1" s="1"/>
  <c r="G36" i="1" s="1"/>
  <c r="I35" i="1"/>
  <c r="F35" i="1" s="1"/>
  <c r="G35" i="1" s="1"/>
  <c r="I29" i="1"/>
  <c r="F29" i="1" s="1"/>
  <c r="G29" i="1" s="1"/>
  <c r="I33" i="1"/>
  <c r="F33" i="1"/>
  <c r="G33" i="1" s="1"/>
  <c r="I32" i="1"/>
  <c r="F32" i="1" s="1"/>
  <c r="G32" i="1" s="1"/>
  <c r="I46" i="1"/>
  <c r="F46" i="1" s="1"/>
  <c r="G46" i="1" s="1"/>
  <c r="I45" i="1"/>
  <c r="F45" i="1" s="1"/>
  <c r="G45" i="1" s="1"/>
  <c r="I44" i="1"/>
  <c r="F44" i="1" s="1"/>
  <c r="G44" i="1" s="1"/>
  <c r="I25" i="1"/>
  <c r="F25" i="1" s="1"/>
  <c r="G25" i="1" s="1"/>
  <c r="I24" i="1"/>
  <c r="F24" i="1" s="1"/>
  <c r="G24" i="1" s="1"/>
  <c r="I23" i="1"/>
  <c r="F23" i="1" s="1"/>
  <c r="G23" i="1" s="1"/>
  <c r="I22" i="1"/>
  <c r="F22" i="1" s="1"/>
  <c r="G22" i="1" s="1"/>
  <c r="I18" i="1"/>
  <c r="F18" i="1" s="1"/>
  <c r="G18" i="1" s="1"/>
  <c r="I17" i="1"/>
  <c r="F17" i="1" s="1"/>
  <c r="G17" i="1" s="1"/>
  <c r="I16" i="1"/>
  <c r="F16" i="1" s="1"/>
  <c r="G16" i="1" s="1"/>
  <c r="I15" i="1"/>
  <c r="F15" i="1" s="1"/>
  <c r="G15" i="1" s="1"/>
  <c r="I13" i="1"/>
  <c r="F13" i="1" s="1"/>
  <c r="G13" i="1" s="1"/>
  <c r="G34" i="1" l="1"/>
  <c r="I28" i="1" l="1"/>
  <c r="F28" i="1" s="1"/>
  <c r="G28" i="1" s="1"/>
  <c r="H11" i="2" l="1"/>
  <c r="H12" i="2"/>
  <c r="I14" i="1" l="1"/>
  <c r="F14" i="1" s="1"/>
  <c r="I20" i="1" l="1"/>
  <c r="F20" i="1" s="1"/>
  <c r="I21" i="1"/>
  <c r="F21" i="1" s="1"/>
  <c r="I27" i="1"/>
  <c r="F27" i="1" s="1"/>
  <c r="I31" i="1"/>
  <c r="F31" i="1" s="1"/>
  <c r="G20" i="1" l="1"/>
  <c r="G21" i="1"/>
  <c r="G27" i="1"/>
  <c r="G31" i="1"/>
  <c r="G26" i="1" l="1"/>
  <c r="G19" i="1"/>
  <c r="C14" i="5"/>
  <c r="B14" i="5"/>
  <c r="E29" i="5"/>
  <c r="E28" i="5"/>
  <c r="C12" i="5"/>
  <c r="E31" i="5" l="1"/>
  <c r="A35" i="5" s="1"/>
  <c r="E30" i="5"/>
  <c r="G14" i="1" l="1"/>
  <c r="G12" i="1" s="1"/>
  <c r="C17" i="2" l="1"/>
  <c r="D11" i="2" l="1"/>
  <c r="D12" i="2"/>
  <c r="A5" i="2"/>
  <c r="E16" i="2" l="1"/>
  <c r="D16" i="2" l="1"/>
  <c r="A4" i="2"/>
  <c r="E17" i="2" l="1"/>
  <c r="D17" i="2"/>
  <c r="F16" i="2" l="1"/>
  <c r="M10" i="1"/>
  <c r="E18" i="2" l="1"/>
</calcChain>
</file>

<file path=xl/comments1.xml><?xml version="1.0" encoding="utf-8"?>
<comments xmlns="http://schemas.openxmlformats.org/spreadsheetml/2006/main">
  <authors>
    <author>Administrador</author>
  </authors>
  <commentList>
    <comment ref="A12" authorId="0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<sst xmlns="http://schemas.openxmlformats.org/spreadsheetml/2006/main" count="210" uniqueCount="153">
  <si>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</si>
  <si>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</si>
  <si>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</si>
  <si>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</si>
  <si>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</si>
  <si>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</si>
  <si>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</si>
  <si>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</si>
  <si>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</si>
  <si>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</si>
  <si>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</si>
  <si>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</si>
  <si>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</si>
  <si>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</si>
  <si>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</si>
  <si>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</si>
  <si>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</si>
  <si>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</si>
  <si>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</si>
  <si>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1.1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</si>
  <si>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</si>
  <si>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</si>
  <si>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</si>
  <si>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</si>
  <si>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</si>
  <si>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</si>
  <si>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</si>
  <si>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</si>
  <si>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</si>
  <si>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</si>
  <si>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1.2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</si>
  <si>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</si>
  <si>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</si>
  <si>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</si>
  <si>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</si>
  <si>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</si>
  <si>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</si>
  <si>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</si>
  <si>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</si>
  <si>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</si>
  <si>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</si>
  <si>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</si>
  <si>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</si>
  <si>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</si>
  <si>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</si>
  <si>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</si>
  <si>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</si>
  <si>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</si>
  <si>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</si>
  <si>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</si>
  <si>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</si>
  <si>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</si>
  <si>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</si>
  <si>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</si>
  <si>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</si>
  <si>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</si>
  <si>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</si>
  <si>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</si>
  <si>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</si>
  <si>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</si>
  <si>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</si>
  <si>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</si>
  <si>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</si>
  <si>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</si>
  <si>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</si>
  <si>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</si>
  <si>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</si>
  <si>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</si>
  <si>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</si>
  <si>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</si>
  <si>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1.3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</si>
  <si>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</si>
  <si>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</si>
  <si>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</si>
  <si>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</si>
  <si>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</si>
  <si>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</si>
  <si>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</si>
  <si>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</si>
  <si>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</si>
  <si>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</si>
  <si>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</si>
  <si>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</si>
  <si>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</si>
  <si>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</si>
  <si>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</si>
  <si>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</si>
  <si>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1.1.1</t>
  </si>
  <si>
    <t>1.2.1</t>
  </si>
  <si>
    <t>1.2.2</t>
  </si>
  <si>
    <t>1.3.1</t>
  </si>
  <si>
    <t>CPF/CNPJ ou Crea:</t>
  </si>
  <si>
    <t>XX/XX/2019</t>
  </si>
  <si>
    <t>MLR</t>
  </si>
  <si>
    <t>COT001</t>
  </si>
  <si>
    <t>COT003</t>
  </si>
  <si>
    <t>1.3.2</t>
  </si>
  <si>
    <t>COT002</t>
  </si>
  <si>
    <t>VEDAÇÃO DE PARAFUSOS DE FIXAÇÃO TELHA FIBROCIMENTO COM PU</t>
  </si>
  <si>
    <t>REMOÇÃO DE TELHAS, DE FIBROCIMENTO, METÁLICA E CERÂMICA, DE FORMA MANUAL, SEM REAPROVEITAMENTO</t>
  </si>
  <si>
    <t>1.2.3</t>
  </si>
  <si>
    <t>1.2.4</t>
  </si>
  <si>
    <t>CALHAS E RUFOS</t>
  </si>
  <si>
    <t>RUFO EM CHAPA DE AÇO GALVANIZADO N24, CORTE 120CO, INCLUSO TRANSPORTE VERTICAL, INSTALADA</t>
  </si>
  <si>
    <t>1.3.3</t>
  </si>
  <si>
    <t>OBJETO: COBERTURA METÁLICA PLATAFORMA DE ABASTECIMENTO</t>
  </si>
  <si>
    <t>LOCALIZAÇÃO: RUA BENJAMIN BORDIN - LOT. JD SCHIAVINI</t>
  </si>
  <si>
    <t>COBERTURA PLATAFORMA DE ABASTECIMENTO</t>
  </si>
  <si>
    <t>TESOURAS</t>
  </si>
  <si>
    <t>1.1.2</t>
  </si>
  <si>
    <t>1.1.3</t>
  </si>
  <si>
    <t>1.1.4</t>
  </si>
  <si>
    <t>1.1.5</t>
  </si>
  <si>
    <t>1.1.6</t>
  </si>
  <si>
    <t>PERFIL "U" 75X40X2,65MM</t>
  </si>
  <si>
    <t>PERFIL "U" 68X30/2MM</t>
  </si>
  <si>
    <t>SOLDADOR COM ENCARGOS COMPLEMENTARES</t>
  </si>
  <si>
    <t>AUXILIAR DE SERRALHEIRO COM ENCARGOS COMPLEMENTARES</t>
  </si>
  <si>
    <t>AUXILIAR DE SERVIÇOS GERAIS COM ENCARGOS COMPLEMENTARES</t>
  </si>
  <si>
    <t>KG</t>
  </si>
  <si>
    <t>H</t>
  </si>
  <si>
    <t>TRELIÇA</t>
  </si>
  <si>
    <t>1.2.5</t>
  </si>
  <si>
    <t>1.2.6</t>
  </si>
  <si>
    <t>PLATIBANDA</t>
  </si>
  <si>
    <t xml:space="preserve">COBERTURA  </t>
  </si>
  <si>
    <t>1.3.4</t>
  </si>
  <si>
    <t>1.3.5</t>
  </si>
  <si>
    <t>1.3.6</t>
  </si>
  <si>
    <t>1.3.7</t>
  </si>
  <si>
    <t>74145/1</t>
  </si>
  <si>
    <t>PINTURA ESMALTE FOSCO, DUAS DEMAOS, SOBRE SUPERFICIE METALICA, INCLUSO UMA DEMAO DE FUNDO ANTICORROSIVO. UTILIZACAO DE REVOLVER ( AR-COMPRIMIDO).</t>
  </si>
  <si>
    <t>M2</t>
  </si>
  <si>
    <t>TELHA TRAPEZOIDAL EM ACO ZINCADO, SEM PINTURA, ALTURA DE APROXIMADAMENTE 40 MM, ESPESSURA DE 0,50 MM E LARGURA UTIL DE 980 MM</t>
  </si>
  <si>
    <t xml:space="preserve">M2    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</si>
  <si>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</si>
  <si>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</si>
  <si>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</si>
  <si>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</si>
  <si>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</si>
  <si>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</si>
  <si>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</si>
  <si>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</si>
  <si>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</si>
  <si>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1.5</t>
  </si>
  <si>
    <t>1.5.1</t>
  </si>
  <si>
    <t>1.5.2</t>
  </si>
  <si>
    <t>1.5.3</t>
  </si>
  <si>
    <t>CALHA EM CHAPA DE AÇO GALVANIZADO NÚMERO 24, DESENVOLVIMENTO DE 50 CM, INCLUSO TRANSPORTE VERTICAL. AF_07/2019</t>
  </si>
  <si>
    <t>M</t>
  </si>
  <si>
    <t>RUFO EM CHAPA DE AÇO GALVANIZADO NÚMERO 24, CORTE DE 25 CM, INCLUSO TRANSPORTE VERTICAL. AF_07/2019</t>
  </si>
  <si>
    <t>CONDUTOR PLUVIAL, PVC, CIRCULAR, DIAMETRO ENTRE 80 E 100 MM, PARA DRENAGEM PREDIAL</t>
  </si>
  <si>
    <t xml:space="preserve">M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</si>
</sst>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R$&quot;\ * #,##0.00_ ;_ &quot;R$&quot;\ * \-#,##0.00_ ;_ &quot;R$&quot;\ * &quot;-&quot;??_ ;_ @_ "/>
    <numFmt numFmtId="43" formatCode="_ * #,##0.00_ ;_ * \-#,##0.00_ ;_ * &quot;-&quot;??_ ;_ @_ "/>
    <numFmt numFmtId="164" formatCode="0.000%"/>
  </numFmts>
  <fonts count="3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4" fontId="2" fillId="3" borderId="2" xfId="0" applyNumberFormat="1" applyFont="1" applyFill="1" applyBorder="1" applyAlignment="1" applyProtection="1">
      <protection locked="0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43" fontId="2" fillId="2" borderId="2" xfId="3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0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4" fontId="0" fillId="0" borderId="0" xfId="0" applyNumberFormat="1" applyAlignment="1">
      <alignment horizontal="center"/>
    </xf>
    <xf numFmtId="44" fontId="2" fillId="2" borderId="2" xfId="4" applyFont="1" applyFill="1" applyBorder="1" applyAlignment="1" applyProtection="1"/>
  </cellXfs>
  <cellStyles count="5">
    <cellStyle name="Moeda" xfId="4" builtinId="4"/>
    <cellStyle name="Normal" xfId="0" builtinId="0"/>
    <cellStyle name="Normal 2" xfId="2"/>
    <cellStyle name="Porcentagem" xfId="1" builtinId="5"/>
    <cellStyle name="Vírgula" xfId="3" builtinId="3"/>
  </cellStyles>
  <dxfs count="36"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LATAFORMA%20DE%20ABASTECIMENTO%20PATIO/COBERTURA_PLATAFORMA%202020/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6"/>
  <sheetViews>
    <sheetView tabSelected="1" topLeftCell="A10" workbookViewId="0">
      <selection activeCell="I14" sqref="I14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43" t="s">
        <v>22</v>
      </c>
    </row>
    <row r="2" spans="1:13" x14ac:dyDescent="0.25">
      <c r="A2" s="31"/>
      <c r="B2" s="31"/>
      <c r="C2" s="31"/>
      <c r="D2" s="31"/>
      <c r="E2" s="31"/>
      <c r="F2" s="31"/>
      <c r="G2" s="31"/>
      <c r="I2" s="146" t="s">
        <v>8</v>
      </c>
      <c r="K2" s="144"/>
    </row>
    <row r="3" spans="1:13" x14ac:dyDescent="0.25">
      <c r="A3" s="31"/>
      <c r="B3" s="31"/>
      <c r="C3" s="32"/>
      <c r="D3" s="31"/>
      <c r="E3" s="31"/>
      <c r="F3" s="31"/>
      <c r="G3" s="31"/>
      <c r="I3" s="147"/>
      <c r="K3" s="144"/>
    </row>
    <row r="4" spans="1:13" x14ac:dyDescent="0.25">
      <c r="A4" s="31"/>
      <c r="B4" s="31"/>
      <c r="C4" s="31"/>
      <c r="D4" s="31"/>
      <c r="E4" s="31"/>
      <c r="F4" s="31"/>
      <c r="G4" s="31"/>
      <c r="I4" s="147"/>
      <c r="K4" s="144"/>
    </row>
    <row r="5" spans="1:13" x14ac:dyDescent="0.25">
      <c r="A5" s="31"/>
      <c r="B5" s="31"/>
      <c r="C5" s="31"/>
      <c r="D5" s="31"/>
      <c r="E5" s="31"/>
      <c r="F5" s="31"/>
      <c r="G5" s="31"/>
      <c r="I5" s="147"/>
      <c r="K5" s="144"/>
    </row>
    <row r="6" spans="1:13" x14ac:dyDescent="0.25">
      <c r="A6" s="31"/>
      <c r="B6" s="31"/>
      <c r="C6" s="31"/>
      <c r="D6" s="31"/>
      <c r="E6" s="31"/>
      <c r="F6" s="31"/>
      <c r="G6" s="31"/>
      <c r="I6" s="148"/>
      <c r="K6" s="144"/>
    </row>
    <row r="7" spans="1:13" x14ac:dyDescent="0.25">
      <c r="A7" s="141" t="s">
        <v>105</v>
      </c>
      <c r="B7" s="141"/>
      <c r="C7" s="141"/>
      <c r="D7" s="141"/>
      <c r="E7" s="141"/>
      <c r="F7" s="141"/>
      <c r="G7" s="141"/>
      <c r="K7" s="144"/>
    </row>
    <row r="8" spans="1:13" x14ac:dyDescent="0.25">
      <c r="A8" s="149" t="s">
        <v>106</v>
      </c>
      <c r="B8" s="149"/>
      <c r="C8" s="149"/>
      <c r="D8" s="149"/>
      <c r="E8" s="149"/>
      <c r="F8" s="149"/>
      <c r="G8" s="149"/>
      <c r="K8" s="144"/>
      <c r="L8" s="9" t="s">
        <v>9</v>
      </c>
    </row>
    <row r="9" spans="1:13" x14ac:dyDescent="0.25">
      <c r="A9" s="150"/>
      <c r="B9" s="151"/>
      <c r="C9" s="151"/>
      <c r="D9" s="151"/>
      <c r="E9" s="151"/>
      <c r="F9" s="151"/>
      <c r="G9" s="152"/>
      <c r="K9" s="145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20</v>
      </c>
      <c r="J10" s="10" t="s">
        <v>21</v>
      </c>
      <c r="K10" s="12">
        <v>0</v>
      </c>
      <c r="L10" s="9" t="s">
        <v>7</v>
      </c>
      <c r="M10" s="9">
        <f>G47</f>
        <v>38683.450000000004</v>
      </c>
    </row>
    <row r="11" spans="1:13" s="133" customFormat="1" ht="20.25" x14ac:dyDescent="0.25">
      <c r="A11" s="130">
        <v>1</v>
      </c>
      <c r="B11" s="130"/>
      <c r="C11" s="130" t="s">
        <v>107</v>
      </c>
      <c r="D11" s="131"/>
      <c r="E11" s="132"/>
      <c r="F11" s="132"/>
      <c r="G11" s="132"/>
      <c r="I11" s="134"/>
      <c r="J11" s="106"/>
      <c r="K11" s="135"/>
      <c r="L11" s="9"/>
      <c r="M11" s="11"/>
    </row>
    <row r="12" spans="1:13" s="133" customFormat="1" ht="20.25" x14ac:dyDescent="0.25">
      <c r="A12" s="130" t="s">
        <v>19</v>
      </c>
      <c r="B12" s="130"/>
      <c r="C12" s="130" t="s">
        <v>108</v>
      </c>
      <c r="D12" s="131"/>
      <c r="E12" s="131"/>
      <c r="F12" s="132"/>
      <c r="G12" s="192">
        <f>SUM(G13:G18)</f>
        <v>7154.82</v>
      </c>
      <c r="I12" s="134"/>
      <c r="J12" s="106"/>
      <c r="K12" s="135"/>
      <c r="L12" s="9"/>
      <c r="M12" s="11"/>
    </row>
    <row r="13" spans="1:13" s="1" customFormat="1" ht="20.25" x14ac:dyDescent="0.25">
      <c r="A13" s="109" t="s">
        <v>87</v>
      </c>
      <c r="B13" s="109" t="s">
        <v>94</v>
      </c>
      <c r="C13" s="109" t="s">
        <v>114</v>
      </c>
      <c r="D13" s="5" t="s">
        <v>119</v>
      </c>
      <c r="E13" s="127">
        <v>564.13</v>
      </c>
      <c r="F13" s="6">
        <f t="shared" ref="F13" si="0">ROUND(I13,2)</f>
        <v>6.5</v>
      </c>
      <c r="G13" s="6">
        <f t="shared" ref="G13" si="1">ROUND(F13*E13,2)</f>
        <v>3666.85</v>
      </c>
      <c r="H13" s="191"/>
      <c r="I13" s="7">
        <f>ROUND(L13-(L13*$K$10),2)</f>
        <v>6.5</v>
      </c>
      <c r="J13" s="106"/>
      <c r="K13" s="107"/>
      <c r="L13" s="9">
        <v>6.5</v>
      </c>
      <c r="M13" s="11"/>
    </row>
    <row r="14" spans="1:13" s="1" customFormat="1" ht="20.25" x14ac:dyDescent="0.25">
      <c r="A14" s="109" t="s">
        <v>109</v>
      </c>
      <c r="B14" s="109" t="s">
        <v>95</v>
      </c>
      <c r="C14" s="109" t="s">
        <v>115</v>
      </c>
      <c r="D14" s="5" t="s">
        <v>119</v>
      </c>
      <c r="E14" s="127">
        <v>168</v>
      </c>
      <c r="F14" s="6">
        <f t="shared" ref="F14:F31" si="2">ROUND(I14,2)</f>
        <v>5.54</v>
      </c>
      <c r="G14" s="6">
        <f t="shared" ref="G14:G31" si="3">ROUND(F14*E14,2)</f>
        <v>930.72</v>
      </c>
      <c r="I14" s="7">
        <f>ROUND(L14-(L14*$K$10),2)</f>
        <v>5.54</v>
      </c>
      <c r="J14" s="106"/>
      <c r="K14" s="107"/>
      <c r="L14" s="9">
        <v>5.54</v>
      </c>
      <c r="M14" s="11"/>
    </row>
    <row r="15" spans="1:13" s="1" customFormat="1" ht="20.25" x14ac:dyDescent="0.25">
      <c r="A15" s="109" t="s">
        <v>110</v>
      </c>
      <c r="B15" s="109">
        <v>88317</v>
      </c>
      <c r="C15" s="109" t="s">
        <v>116</v>
      </c>
      <c r="D15" s="5" t="s">
        <v>120</v>
      </c>
      <c r="E15" s="127">
        <v>25</v>
      </c>
      <c r="F15" s="6">
        <f t="shared" si="2"/>
        <v>30.89</v>
      </c>
      <c r="G15" s="6">
        <f t="shared" si="3"/>
        <v>772.25</v>
      </c>
      <c r="I15" s="7">
        <f>ROUND(L15-(L15*$K$10),2)</f>
        <v>30.89</v>
      </c>
      <c r="J15" s="106"/>
      <c r="K15" s="107"/>
      <c r="L15" s="9">
        <v>30.89</v>
      </c>
      <c r="M15" s="11"/>
    </row>
    <row r="16" spans="1:13" s="1" customFormat="1" ht="22.5" x14ac:dyDescent="0.25">
      <c r="A16" s="109" t="s">
        <v>111</v>
      </c>
      <c r="B16" s="109">
        <v>88251</v>
      </c>
      <c r="C16" s="109" t="s">
        <v>117</v>
      </c>
      <c r="D16" s="5" t="s">
        <v>120</v>
      </c>
      <c r="E16" s="127">
        <v>25</v>
      </c>
      <c r="F16" s="6">
        <f t="shared" ref="F16:F17" si="4">ROUND(I16,2)</f>
        <v>23.68</v>
      </c>
      <c r="G16" s="6">
        <f t="shared" ref="G16:G17" si="5">ROUND(F16*E16,2)</f>
        <v>592</v>
      </c>
      <c r="I16" s="7">
        <f>ROUND(L16-(L16*$K$10),2)</f>
        <v>23.68</v>
      </c>
      <c r="J16" s="106"/>
      <c r="K16" s="107"/>
      <c r="L16" s="9">
        <v>23.68</v>
      </c>
      <c r="M16" s="11"/>
    </row>
    <row r="17" spans="1:13" s="1" customFormat="1" ht="22.5" x14ac:dyDescent="0.25">
      <c r="A17" s="109" t="s">
        <v>112</v>
      </c>
      <c r="B17" s="109">
        <v>88252</v>
      </c>
      <c r="C17" s="109" t="s">
        <v>118</v>
      </c>
      <c r="D17" s="5" t="s">
        <v>120</v>
      </c>
      <c r="E17" s="127">
        <v>25</v>
      </c>
      <c r="F17" s="6">
        <f t="shared" si="4"/>
        <v>23.86</v>
      </c>
      <c r="G17" s="6">
        <f t="shared" si="5"/>
        <v>596.5</v>
      </c>
      <c r="I17" s="7">
        <f>ROUND(L17-(L17*$K$10),2)</f>
        <v>23.86</v>
      </c>
      <c r="J17" s="106"/>
      <c r="K17" s="107"/>
      <c r="L17" s="9">
        <v>23.86</v>
      </c>
      <c r="M17" s="11"/>
    </row>
    <row r="18" spans="1:13" s="1" customFormat="1" ht="22.5" x14ac:dyDescent="0.25">
      <c r="A18" s="109" t="s">
        <v>113</v>
      </c>
      <c r="B18" s="109">
        <v>88252</v>
      </c>
      <c r="C18" s="109" t="s">
        <v>118</v>
      </c>
      <c r="D18" s="5" t="s">
        <v>120</v>
      </c>
      <c r="E18" s="127">
        <v>25</v>
      </c>
      <c r="F18" s="6">
        <f t="shared" ref="F18" si="6">ROUND(I18,2)</f>
        <v>23.86</v>
      </c>
      <c r="G18" s="6">
        <f t="shared" ref="G18" si="7">ROUND(F18*E18,2)</f>
        <v>596.5</v>
      </c>
      <c r="I18" s="7">
        <f>ROUND(L18-(L18*$K$10),2)</f>
        <v>23.86</v>
      </c>
      <c r="J18" s="106"/>
      <c r="K18" s="107"/>
      <c r="L18" s="9">
        <v>23.86</v>
      </c>
      <c r="M18" s="11"/>
    </row>
    <row r="19" spans="1:13" s="133" customFormat="1" ht="20.25" x14ac:dyDescent="0.25">
      <c r="A19" s="130" t="s">
        <v>30</v>
      </c>
      <c r="B19" s="130"/>
      <c r="C19" s="130" t="s">
        <v>121</v>
      </c>
      <c r="D19" s="131"/>
      <c r="E19" s="136"/>
      <c r="F19" s="132"/>
      <c r="G19" s="192">
        <f>SUM(G20:G25)</f>
        <v>5041.3700000000008</v>
      </c>
      <c r="I19" s="134"/>
      <c r="J19" s="106"/>
      <c r="K19" s="135"/>
      <c r="L19" s="9"/>
      <c r="M19" s="11"/>
    </row>
    <row r="20" spans="1:13" s="1" customFormat="1" ht="22.5" x14ac:dyDescent="0.25">
      <c r="A20" s="109" t="s">
        <v>88</v>
      </c>
      <c r="B20" s="109" t="s">
        <v>97</v>
      </c>
      <c r="C20" s="109" t="s">
        <v>98</v>
      </c>
      <c r="D20" s="5" t="s">
        <v>119</v>
      </c>
      <c r="E20" s="127">
        <v>152.84</v>
      </c>
      <c r="F20" s="6">
        <f t="shared" si="2"/>
        <v>7.42</v>
      </c>
      <c r="G20" s="6">
        <f t="shared" si="3"/>
        <v>1134.07</v>
      </c>
      <c r="I20" s="7">
        <f t="shared" ref="I20:I31" si="8">ROUND(L20-(L20*$K$10),2)</f>
        <v>7.42</v>
      </c>
      <c r="J20" s="106"/>
      <c r="K20" s="107"/>
      <c r="L20" s="9">
        <v>7.42</v>
      </c>
      <c r="M20" s="11"/>
    </row>
    <row r="21" spans="1:13" s="1" customFormat="1" ht="22.5" x14ac:dyDescent="0.25">
      <c r="A21" s="109" t="s">
        <v>89</v>
      </c>
      <c r="B21" s="109" t="s">
        <v>95</v>
      </c>
      <c r="C21" s="109" t="s">
        <v>99</v>
      </c>
      <c r="D21" s="5" t="s">
        <v>119</v>
      </c>
      <c r="E21" s="127">
        <v>520.65</v>
      </c>
      <c r="F21" s="6">
        <f t="shared" si="2"/>
        <v>5.54</v>
      </c>
      <c r="G21" s="6">
        <f t="shared" si="3"/>
        <v>2884.4</v>
      </c>
      <c r="I21" s="7">
        <f t="shared" si="8"/>
        <v>5.54</v>
      </c>
      <c r="J21" s="106"/>
      <c r="K21" s="107"/>
      <c r="L21" s="9">
        <v>5.54</v>
      </c>
      <c r="M21" s="11"/>
    </row>
    <row r="22" spans="1:13" s="1" customFormat="1" ht="20.25" x14ac:dyDescent="0.25">
      <c r="A22" s="109" t="s">
        <v>100</v>
      </c>
      <c r="B22" s="109">
        <v>88317</v>
      </c>
      <c r="C22" s="109" t="s">
        <v>116</v>
      </c>
      <c r="D22" s="5" t="s">
        <v>120</v>
      </c>
      <c r="E22" s="127">
        <v>10</v>
      </c>
      <c r="F22" s="6">
        <f t="shared" ref="F22:F25" si="9">ROUND(I22,2)</f>
        <v>30.89</v>
      </c>
      <c r="G22" s="6">
        <f t="shared" ref="G22:G25" si="10">ROUND(F22*E22,2)</f>
        <v>308.89999999999998</v>
      </c>
      <c r="I22" s="7">
        <f>ROUND(L22-(L22*$K$10),2)</f>
        <v>30.89</v>
      </c>
      <c r="J22" s="106"/>
      <c r="K22" s="107"/>
      <c r="L22" s="9">
        <v>30.89</v>
      </c>
      <c r="M22" s="11"/>
    </row>
    <row r="23" spans="1:13" s="1" customFormat="1" ht="22.5" x14ac:dyDescent="0.25">
      <c r="A23" s="109" t="s">
        <v>101</v>
      </c>
      <c r="B23" s="109">
        <v>88251</v>
      </c>
      <c r="C23" s="109" t="s">
        <v>117</v>
      </c>
      <c r="D23" s="5" t="s">
        <v>120</v>
      </c>
      <c r="E23" s="127">
        <v>10</v>
      </c>
      <c r="F23" s="6">
        <f t="shared" si="9"/>
        <v>23.68</v>
      </c>
      <c r="G23" s="6">
        <f t="shared" si="10"/>
        <v>236.8</v>
      </c>
      <c r="I23" s="7">
        <f>ROUND(L23-(L23*$K$10),2)</f>
        <v>23.68</v>
      </c>
      <c r="J23" s="106"/>
      <c r="K23" s="107"/>
      <c r="L23" s="9">
        <v>23.68</v>
      </c>
      <c r="M23" s="11"/>
    </row>
    <row r="24" spans="1:13" s="1" customFormat="1" ht="22.5" x14ac:dyDescent="0.25">
      <c r="A24" s="109" t="s">
        <v>122</v>
      </c>
      <c r="B24" s="109">
        <v>88252</v>
      </c>
      <c r="C24" s="109" t="s">
        <v>118</v>
      </c>
      <c r="D24" s="5" t="s">
        <v>120</v>
      </c>
      <c r="E24" s="127">
        <v>10</v>
      </c>
      <c r="F24" s="6">
        <f t="shared" si="9"/>
        <v>23.86</v>
      </c>
      <c r="G24" s="6">
        <f t="shared" si="10"/>
        <v>238.6</v>
      </c>
      <c r="I24" s="7">
        <f>ROUND(L24-(L24*$K$10),2)</f>
        <v>23.86</v>
      </c>
      <c r="J24" s="106"/>
      <c r="K24" s="107"/>
      <c r="L24" s="9">
        <v>23.86</v>
      </c>
      <c r="M24" s="11"/>
    </row>
    <row r="25" spans="1:13" s="1" customFormat="1" ht="22.5" x14ac:dyDescent="0.25">
      <c r="A25" s="109" t="s">
        <v>123</v>
      </c>
      <c r="B25" s="109">
        <v>88252</v>
      </c>
      <c r="C25" s="109" t="s">
        <v>118</v>
      </c>
      <c r="D25" s="5" t="s">
        <v>120</v>
      </c>
      <c r="E25" s="127">
        <v>10</v>
      </c>
      <c r="F25" s="6">
        <f t="shared" si="9"/>
        <v>23.86</v>
      </c>
      <c r="G25" s="6">
        <f t="shared" si="10"/>
        <v>238.6</v>
      </c>
      <c r="I25" s="7">
        <f>ROUND(L25-(L25*$K$10),2)</f>
        <v>23.86</v>
      </c>
      <c r="J25" s="106"/>
      <c r="K25" s="107"/>
      <c r="L25" s="9">
        <v>23.86</v>
      </c>
      <c r="M25" s="11"/>
    </row>
    <row r="26" spans="1:13" s="133" customFormat="1" ht="20.25" x14ac:dyDescent="0.25">
      <c r="A26" s="130" t="s">
        <v>70</v>
      </c>
      <c r="B26" s="130"/>
      <c r="C26" s="130" t="s">
        <v>125</v>
      </c>
      <c r="D26" s="131"/>
      <c r="E26" s="136"/>
      <c r="F26" s="132"/>
      <c r="G26" s="192">
        <f>SUM(G27:G33)</f>
        <v>12254.12</v>
      </c>
      <c r="I26" s="134"/>
      <c r="J26" s="106"/>
      <c r="K26" s="135"/>
      <c r="L26" s="9"/>
      <c r="M26" s="11"/>
    </row>
    <row r="27" spans="1:13" s="1" customFormat="1" ht="20.25" x14ac:dyDescent="0.25">
      <c r="A27" s="109" t="s">
        <v>90</v>
      </c>
      <c r="B27" s="109" t="s">
        <v>95</v>
      </c>
      <c r="C27" s="109" t="s">
        <v>115</v>
      </c>
      <c r="D27" s="5" t="s">
        <v>119</v>
      </c>
      <c r="E27" s="127">
        <v>110.43</v>
      </c>
      <c r="F27" s="6">
        <f t="shared" si="2"/>
        <v>5.54</v>
      </c>
      <c r="G27" s="6">
        <f t="shared" si="3"/>
        <v>611.78</v>
      </c>
      <c r="I27" s="7">
        <f t="shared" si="8"/>
        <v>5.54</v>
      </c>
      <c r="J27" s="106"/>
      <c r="K27" s="107"/>
      <c r="L27" s="9">
        <v>5.54</v>
      </c>
      <c r="M27" s="11"/>
    </row>
    <row r="28" spans="1:13" s="137" customFormat="1" ht="33.75" x14ac:dyDescent="0.25">
      <c r="A28" s="109" t="s">
        <v>96</v>
      </c>
      <c r="B28" s="109" t="s">
        <v>130</v>
      </c>
      <c r="C28" s="109" t="s">
        <v>131</v>
      </c>
      <c r="D28" s="5" t="s">
        <v>132</v>
      </c>
      <c r="E28" s="127">
        <v>28.27</v>
      </c>
      <c r="F28" s="6">
        <f t="shared" si="2"/>
        <v>23.52</v>
      </c>
      <c r="G28" s="6">
        <f t="shared" si="3"/>
        <v>664.91</v>
      </c>
      <c r="I28" s="7">
        <f t="shared" si="8"/>
        <v>23.52</v>
      </c>
      <c r="J28" s="138"/>
      <c r="K28" s="107"/>
      <c r="L28" s="9">
        <v>23.52</v>
      </c>
      <c r="M28" s="139"/>
    </row>
    <row r="29" spans="1:13" s="1" customFormat="1" ht="33.75" x14ac:dyDescent="0.25">
      <c r="A29" s="109" t="s">
        <v>104</v>
      </c>
      <c r="B29" s="109">
        <v>7243</v>
      </c>
      <c r="C29" s="109" t="s">
        <v>133</v>
      </c>
      <c r="D29" s="5" t="s">
        <v>134</v>
      </c>
      <c r="E29" s="127">
        <v>152.51</v>
      </c>
      <c r="F29" s="6">
        <f t="shared" ref="F29:F30" si="11">ROUND(I29,2)</f>
        <v>45.15</v>
      </c>
      <c r="G29" s="6">
        <f t="shared" ref="G29:G30" si="12">ROUND(F29*E29,2)</f>
        <v>6885.83</v>
      </c>
      <c r="I29" s="7">
        <f t="shared" ref="I29:I30" si="13">ROUND(L29-(L29*$K$10),2)</f>
        <v>45.15</v>
      </c>
      <c r="J29" s="106"/>
      <c r="K29" s="107"/>
      <c r="L29" s="9">
        <v>45.15</v>
      </c>
      <c r="M29" s="11"/>
    </row>
    <row r="30" spans="1:13" s="137" customFormat="1" ht="20.25" x14ac:dyDescent="0.25">
      <c r="A30" s="109" t="s">
        <v>126</v>
      </c>
      <c r="B30" s="109">
        <v>88317</v>
      </c>
      <c r="C30" s="109" t="s">
        <v>116</v>
      </c>
      <c r="D30" s="5" t="s">
        <v>120</v>
      </c>
      <c r="E30" s="127">
        <v>40</v>
      </c>
      <c r="F30" s="6">
        <f t="shared" si="11"/>
        <v>30.89</v>
      </c>
      <c r="G30" s="6">
        <f t="shared" si="12"/>
        <v>1235.5999999999999</v>
      </c>
      <c r="I30" s="7">
        <f t="shared" si="13"/>
        <v>30.89</v>
      </c>
      <c r="J30" s="138"/>
      <c r="K30" s="107"/>
      <c r="L30" s="9">
        <v>30.89</v>
      </c>
      <c r="M30" s="139"/>
    </row>
    <row r="31" spans="1:13" s="1" customFormat="1" ht="22.5" x14ac:dyDescent="0.25">
      <c r="A31" s="109" t="s">
        <v>127</v>
      </c>
      <c r="B31" s="109">
        <v>88251</v>
      </c>
      <c r="C31" s="109" t="s">
        <v>117</v>
      </c>
      <c r="D31" s="5" t="s">
        <v>120</v>
      </c>
      <c r="E31" s="127">
        <v>40</v>
      </c>
      <c r="F31" s="6">
        <f t="shared" si="2"/>
        <v>23.68</v>
      </c>
      <c r="G31" s="6">
        <f t="shared" si="3"/>
        <v>947.2</v>
      </c>
      <c r="I31" s="7">
        <f t="shared" si="8"/>
        <v>23.68</v>
      </c>
      <c r="J31" s="106"/>
      <c r="K31" s="107"/>
      <c r="L31" s="9">
        <v>23.68</v>
      </c>
      <c r="M31" s="11"/>
    </row>
    <row r="32" spans="1:13" s="1" customFormat="1" ht="22.5" x14ac:dyDescent="0.25">
      <c r="A32" s="109" t="s">
        <v>128</v>
      </c>
      <c r="B32" s="109">
        <v>88252</v>
      </c>
      <c r="C32" s="109" t="s">
        <v>118</v>
      </c>
      <c r="D32" s="5" t="s">
        <v>120</v>
      </c>
      <c r="E32" s="127">
        <v>40</v>
      </c>
      <c r="F32" s="6">
        <f t="shared" ref="F32:F33" si="14">ROUND(I32,2)</f>
        <v>23.86</v>
      </c>
      <c r="G32" s="6">
        <f t="shared" ref="G32:G33" si="15">ROUND(F32*E32,2)</f>
        <v>954.4</v>
      </c>
      <c r="I32" s="7">
        <f t="shared" ref="I32:I33" si="16">ROUND(L32-(L32*$K$10),2)</f>
        <v>23.86</v>
      </c>
      <c r="J32" s="106"/>
      <c r="K32" s="107"/>
      <c r="L32" s="9">
        <v>23.86</v>
      </c>
      <c r="M32" s="11"/>
    </row>
    <row r="33" spans="1:13" s="137" customFormat="1" ht="22.5" x14ac:dyDescent="0.25">
      <c r="A33" s="109" t="s">
        <v>129</v>
      </c>
      <c r="B33" s="109">
        <v>88252</v>
      </c>
      <c r="C33" s="109" t="s">
        <v>118</v>
      </c>
      <c r="D33" s="5" t="s">
        <v>120</v>
      </c>
      <c r="E33" s="127">
        <v>40</v>
      </c>
      <c r="F33" s="6">
        <f t="shared" si="14"/>
        <v>23.86</v>
      </c>
      <c r="G33" s="6">
        <f t="shared" si="15"/>
        <v>954.4</v>
      </c>
      <c r="I33" s="7">
        <f t="shared" si="16"/>
        <v>23.86</v>
      </c>
      <c r="J33" s="138"/>
      <c r="K33" s="107"/>
      <c r="L33" s="9">
        <v>23.86</v>
      </c>
      <c r="M33" s="139"/>
    </row>
    <row r="34" spans="1:13" s="133" customFormat="1" ht="20.25" x14ac:dyDescent="0.25">
      <c r="A34" s="130" t="s">
        <v>135</v>
      </c>
      <c r="B34" s="130"/>
      <c r="C34" s="130" t="s">
        <v>124</v>
      </c>
      <c r="D34" s="131"/>
      <c r="E34" s="136"/>
      <c r="F34" s="132"/>
      <c r="G34" s="192">
        <f>SUM(G35:G42)</f>
        <v>11744.81</v>
      </c>
      <c r="I34" s="134"/>
      <c r="J34" s="106"/>
      <c r="K34" s="135"/>
      <c r="L34" s="9"/>
      <c r="M34" s="11"/>
    </row>
    <row r="35" spans="1:13" s="1" customFormat="1" ht="20.25" x14ac:dyDescent="0.25">
      <c r="A35" s="109" t="s">
        <v>136</v>
      </c>
      <c r="B35" s="109" t="s">
        <v>95</v>
      </c>
      <c r="C35" s="109" t="s">
        <v>115</v>
      </c>
      <c r="D35" s="5" t="s">
        <v>119</v>
      </c>
      <c r="E35" s="127">
        <v>184.11</v>
      </c>
      <c r="F35" s="6">
        <f t="shared" ref="F35:F42" si="17">ROUND(I35,2)</f>
        <v>5.54</v>
      </c>
      <c r="G35" s="6">
        <f t="shared" ref="G35:G42" si="18">ROUND(F35*E35,2)</f>
        <v>1019.97</v>
      </c>
      <c r="I35" s="7">
        <f t="shared" ref="I35:I42" si="19">ROUND(L35-(L35*$K$10),2)</f>
        <v>5.54</v>
      </c>
      <c r="J35" s="106"/>
      <c r="K35" s="107"/>
      <c r="L35" s="9">
        <v>5.54</v>
      </c>
      <c r="M35" s="11"/>
    </row>
    <row r="36" spans="1:13" s="137" customFormat="1" ht="33.75" x14ac:dyDescent="0.25">
      <c r="A36" s="109" t="s">
        <v>137</v>
      </c>
      <c r="B36" s="109" t="s">
        <v>130</v>
      </c>
      <c r="C36" s="109" t="s">
        <v>131</v>
      </c>
      <c r="D36" s="5" t="s">
        <v>132</v>
      </c>
      <c r="E36" s="127">
        <v>8.32</v>
      </c>
      <c r="F36" s="6">
        <f t="shared" si="17"/>
        <v>23.52</v>
      </c>
      <c r="G36" s="6">
        <f t="shared" si="18"/>
        <v>195.69</v>
      </c>
      <c r="I36" s="7">
        <f t="shared" si="19"/>
        <v>23.52</v>
      </c>
      <c r="J36" s="138"/>
      <c r="K36" s="107"/>
      <c r="L36" s="9">
        <v>23.52</v>
      </c>
      <c r="M36" s="139"/>
    </row>
    <row r="37" spans="1:13" s="1" customFormat="1" ht="22.5" x14ac:dyDescent="0.25">
      <c r="A37" s="109" t="s">
        <v>138</v>
      </c>
      <c r="B37" s="109">
        <v>7243</v>
      </c>
      <c r="C37" s="109" t="s">
        <v>103</v>
      </c>
      <c r="D37" s="5" t="s">
        <v>93</v>
      </c>
      <c r="E37" s="127">
        <v>116.09</v>
      </c>
      <c r="F37" s="6">
        <f t="shared" si="17"/>
        <v>45.15</v>
      </c>
      <c r="G37" s="6">
        <f t="shared" si="18"/>
        <v>5241.46</v>
      </c>
      <c r="I37" s="7">
        <f t="shared" si="19"/>
        <v>45.15</v>
      </c>
      <c r="J37" s="106"/>
      <c r="K37" s="107"/>
      <c r="L37" s="9">
        <v>45.15</v>
      </c>
      <c r="M37" s="11"/>
    </row>
    <row r="38" spans="1:13" s="137" customFormat="1" ht="33.75" x14ac:dyDescent="0.25">
      <c r="A38" s="109" t="s">
        <v>139</v>
      </c>
      <c r="B38" s="109" t="s">
        <v>130</v>
      </c>
      <c r="C38" s="109" t="s">
        <v>133</v>
      </c>
      <c r="D38" s="5" t="s">
        <v>134</v>
      </c>
      <c r="E38" s="127">
        <v>116.09</v>
      </c>
      <c r="F38" s="6">
        <f t="shared" si="17"/>
        <v>23.52</v>
      </c>
      <c r="G38" s="6">
        <f t="shared" si="18"/>
        <v>2730.44</v>
      </c>
      <c r="I38" s="7">
        <f t="shared" si="19"/>
        <v>23.52</v>
      </c>
      <c r="J38" s="138"/>
      <c r="K38" s="107"/>
      <c r="L38" s="9">
        <v>23.52</v>
      </c>
      <c r="M38" s="139"/>
    </row>
    <row r="39" spans="1:13" s="1" customFormat="1" ht="20.25" x14ac:dyDescent="0.25">
      <c r="A39" s="109" t="s">
        <v>140</v>
      </c>
      <c r="B39" s="109">
        <v>88317</v>
      </c>
      <c r="C39" s="109" t="s">
        <v>116</v>
      </c>
      <c r="D39" s="5" t="s">
        <v>120</v>
      </c>
      <c r="E39" s="127">
        <v>25</v>
      </c>
      <c r="F39" s="6">
        <f t="shared" si="17"/>
        <v>30.89</v>
      </c>
      <c r="G39" s="6">
        <f t="shared" si="18"/>
        <v>772.25</v>
      </c>
      <c r="I39" s="7">
        <f t="shared" si="19"/>
        <v>30.89</v>
      </c>
      <c r="J39" s="106"/>
      <c r="K39" s="107"/>
      <c r="L39" s="9">
        <v>30.89</v>
      </c>
      <c r="M39" s="11"/>
    </row>
    <row r="40" spans="1:13" s="1" customFormat="1" ht="22.5" x14ac:dyDescent="0.25">
      <c r="A40" s="109" t="s">
        <v>141</v>
      </c>
      <c r="B40" s="109">
        <v>88251</v>
      </c>
      <c r="C40" s="109" t="s">
        <v>117</v>
      </c>
      <c r="D40" s="5" t="s">
        <v>120</v>
      </c>
      <c r="E40" s="127">
        <v>25</v>
      </c>
      <c r="F40" s="6">
        <f t="shared" si="17"/>
        <v>23.68</v>
      </c>
      <c r="G40" s="6">
        <f t="shared" si="18"/>
        <v>592</v>
      </c>
      <c r="I40" s="7">
        <f t="shared" si="19"/>
        <v>23.68</v>
      </c>
      <c r="J40" s="106"/>
      <c r="K40" s="107"/>
      <c r="L40" s="9">
        <v>23.68</v>
      </c>
      <c r="M40" s="11"/>
    </row>
    <row r="41" spans="1:13" s="137" customFormat="1" ht="22.5" x14ac:dyDescent="0.25">
      <c r="A41" s="109" t="s">
        <v>142</v>
      </c>
      <c r="B41" s="109">
        <v>88252</v>
      </c>
      <c r="C41" s="109" t="s">
        <v>118</v>
      </c>
      <c r="D41" s="5" t="s">
        <v>120</v>
      </c>
      <c r="E41" s="127">
        <v>25</v>
      </c>
      <c r="F41" s="6">
        <f t="shared" si="17"/>
        <v>23.86</v>
      </c>
      <c r="G41" s="6">
        <f t="shared" si="18"/>
        <v>596.5</v>
      </c>
      <c r="I41" s="7">
        <f t="shared" si="19"/>
        <v>23.86</v>
      </c>
      <c r="J41" s="138"/>
      <c r="K41" s="107"/>
      <c r="L41" s="9">
        <v>23.86</v>
      </c>
      <c r="M41" s="139"/>
    </row>
    <row r="42" spans="1:13" s="1" customFormat="1" ht="22.5" x14ac:dyDescent="0.25">
      <c r="A42" s="109" t="s">
        <v>143</v>
      </c>
      <c r="B42" s="109">
        <v>88252</v>
      </c>
      <c r="C42" s="109" t="s">
        <v>118</v>
      </c>
      <c r="D42" s="5" t="s">
        <v>120</v>
      </c>
      <c r="E42" s="127">
        <v>25</v>
      </c>
      <c r="F42" s="6">
        <f t="shared" si="17"/>
        <v>23.86</v>
      </c>
      <c r="G42" s="6">
        <f t="shared" si="18"/>
        <v>596.5</v>
      </c>
      <c r="I42" s="7">
        <f t="shared" si="19"/>
        <v>23.86</v>
      </c>
      <c r="J42" s="106"/>
      <c r="K42" s="107"/>
      <c r="L42" s="9">
        <v>23.86</v>
      </c>
      <c r="M42" s="11"/>
    </row>
    <row r="43" spans="1:13" s="133" customFormat="1" ht="20.25" x14ac:dyDescent="0.25">
      <c r="A43" s="130" t="s">
        <v>144</v>
      </c>
      <c r="B43" s="130"/>
      <c r="C43" s="130" t="s">
        <v>102</v>
      </c>
      <c r="D43" s="131"/>
      <c r="E43" s="136"/>
      <c r="F43" s="132"/>
      <c r="G43" s="192">
        <f>SUM(G44:G46)</f>
        <v>2488.33</v>
      </c>
      <c r="I43" s="134"/>
      <c r="J43" s="106"/>
      <c r="K43" s="135"/>
      <c r="L43" s="9"/>
      <c r="M43" s="11"/>
    </row>
    <row r="44" spans="1:13" s="1" customFormat="1" ht="33.75" x14ac:dyDescent="0.25">
      <c r="A44" s="109" t="s">
        <v>145</v>
      </c>
      <c r="B44" s="109">
        <v>94228</v>
      </c>
      <c r="C44" s="109" t="s">
        <v>148</v>
      </c>
      <c r="D44" s="5" t="s">
        <v>149</v>
      </c>
      <c r="E44" s="127">
        <v>12.27</v>
      </c>
      <c r="F44" s="6">
        <f t="shared" ref="F44:F46" si="20">ROUND(I44,2)</f>
        <v>70.62</v>
      </c>
      <c r="G44" s="6">
        <f t="shared" ref="G44:G46" si="21">ROUND(F44*E44,2)</f>
        <v>866.51</v>
      </c>
      <c r="I44" s="7">
        <f t="shared" ref="I44:I46" si="22">ROUND(L44-(L44*$K$10),2)</f>
        <v>70.62</v>
      </c>
      <c r="J44" s="106"/>
      <c r="K44" s="107"/>
      <c r="L44" s="9">
        <v>70.62</v>
      </c>
      <c r="M44" s="11"/>
    </row>
    <row r="45" spans="1:13" s="137" customFormat="1" ht="22.5" x14ac:dyDescent="0.25">
      <c r="A45" s="109" t="s">
        <v>146</v>
      </c>
      <c r="B45" s="109">
        <v>94231</v>
      </c>
      <c r="C45" s="109" t="s">
        <v>150</v>
      </c>
      <c r="D45" s="5" t="s">
        <v>149</v>
      </c>
      <c r="E45" s="127">
        <v>37</v>
      </c>
      <c r="F45" s="6">
        <f t="shared" si="20"/>
        <v>41.84</v>
      </c>
      <c r="G45" s="6">
        <f t="shared" si="21"/>
        <v>1548.08</v>
      </c>
      <c r="I45" s="7">
        <f t="shared" si="22"/>
        <v>41.84</v>
      </c>
      <c r="J45" s="138"/>
      <c r="K45" s="107"/>
      <c r="L45" s="9">
        <v>41.84</v>
      </c>
      <c r="M45" s="139"/>
    </row>
    <row r="46" spans="1:13" s="1" customFormat="1" ht="22.5" x14ac:dyDescent="0.25">
      <c r="A46" s="109" t="s">
        <v>147</v>
      </c>
      <c r="B46" s="109">
        <v>12623</v>
      </c>
      <c r="C46" s="109" t="s">
        <v>151</v>
      </c>
      <c r="D46" s="5" t="s">
        <v>152</v>
      </c>
      <c r="E46" s="127">
        <v>6</v>
      </c>
      <c r="F46" s="6">
        <f t="shared" si="20"/>
        <v>12.29</v>
      </c>
      <c r="G46" s="6">
        <f t="shared" si="21"/>
        <v>73.739999999999995</v>
      </c>
      <c r="I46" s="7">
        <f t="shared" si="22"/>
        <v>12.29</v>
      </c>
      <c r="J46" s="106"/>
      <c r="K46" s="107"/>
      <c r="L46" s="9">
        <v>12.29</v>
      </c>
      <c r="M46" s="11"/>
    </row>
    <row r="47" spans="1:13" x14ac:dyDescent="0.25">
      <c r="A47" s="140" t="s">
        <v>4</v>
      </c>
      <c r="B47" s="140"/>
      <c r="C47" s="140"/>
      <c r="D47" s="140"/>
      <c r="E47" s="140"/>
      <c r="F47" s="140"/>
      <c r="G47" s="8">
        <f>G12+G19+G26+G34+G43</f>
        <v>38683.450000000004</v>
      </c>
    </row>
    <row r="48" spans="1:13" x14ac:dyDescent="0.25">
      <c r="A48" s="31"/>
      <c r="B48" s="31"/>
      <c r="C48" s="31"/>
      <c r="D48" s="31"/>
      <c r="E48" s="31"/>
      <c r="F48" s="31"/>
      <c r="G48" s="31"/>
    </row>
    <row r="49" spans="1:7" ht="15.75" x14ac:dyDescent="0.25">
      <c r="A49" s="142"/>
      <c r="B49" s="142"/>
      <c r="C49" s="142"/>
      <c r="D49" s="142"/>
      <c r="E49" s="142"/>
      <c r="F49" s="142"/>
      <c r="G49" s="142"/>
    </row>
    <row r="50" spans="1:7" x14ac:dyDescent="0.25">
      <c r="A50" s="31"/>
      <c r="B50" s="31"/>
      <c r="C50" s="31"/>
      <c r="D50" s="31"/>
      <c r="E50" s="31"/>
      <c r="F50" s="31"/>
      <c r="G50" s="31"/>
    </row>
    <row r="51" spans="1:7" x14ac:dyDescent="0.25">
      <c r="A51" s="31"/>
      <c r="B51" s="31"/>
      <c r="C51" s="31"/>
      <c r="D51" s="31"/>
      <c r="E51" s="31"/>
      <c r="F51" s="31"/>
      <c r="G51" s="31"/>
    </row>
    <row r="52" spans="1:7" x14ac:dyDescent="0.25">
      <c r="A52" s="31"/>
      <c r="B52" s="31"/>
      <c r="C52" s="31"/>
      <c r="D52" s="31"/>
      <c r="E52" s="31"/>
      <c r="F52" s="31"/>
      <c r="G52" s="31"/>
    </row>
    <row r="53" spans="1:7" x14ac:dyDescent="0.25">
      <c r="A53" s="31"/>
      <c r="B53" s="31"/>
      <c r="C53" s="31"/>
      <c r="D53" s="31"/>
      <c r="E53" s="31"/>
      <c r="F53" s="31"/>
      <c r="G53" s="31"/>
    </row>
    <row r="54" spans="1:7" x14ac:dyDescent="0.25">
      <c r="A54" s="31"/>
      <c r="B54" s="31"/>
      <c r="C54" s="31"/>
      <c r="D54" s="31"/>
      <c r="E54" s="31"/>
      <c r="F54" s="31"/>
      <c r="G54" s="31"/>
    </row>
    <row r="55" spans="1:7" x14ac:dyDescent="0.25">
      <c r="A55" s="31"/>
      <c r="B55" s="31"/>
      <c r="C55" s="31"/>
      <c r="D55" s="31"/>
      <c r="E55" s="31"/>
      <c r="F55" s="31"/>
      <c r="G55" s="31"/>
    </row>
    <row r="56" spans="1:7" x14ac:dyDescent="0.25">
      <c r="A56" s="31"/>
      <c r="B56" s="31"/>
      <c r="C56" s="31"/>
      <c r="D56" s="31"/>
      <c r="E56" s="31"/>
      <c r="F56" s="31"/>
      <c r="G56" s="31"/>
    </row>
  </sheetData>
  <sheetProtection password="EE6F" sheet="1" objects="1" scenarios="1" selectLockedCells="1"/>
  <mergeCells count="7">
    <mergeCell ref="A47:F47"/>
    <mergeCell ref="A7:G7"/>
    <mergeCell ref="A49:G49"/>
    <mergeCell ref="K1:K9"/>
    <mergeCell ref="I2:I6"/>
    <mergeCell ref="A8:G8"/>
    <mergeCell ref="A9:G9"/>
  </mergeCells>
  <conditionalFormatting sqref="C11:C12 C14:E14 C19:E19 C26:E28 C20:C21 E20:E21 C31:E33">
    <cfRule type="expression" dxfId="35" priority="28" stopIfTrue="1">
      <formula>$B11=$BD11</formula>
    </cfRule>
  </conditionalFormatting>
  <conditionalFormatting sqref="C13:E13">
    <cfRule type="expression" dxfId="34" priority="25" stopIfTrue="1">
      <formula>$B13=$BD13</formula>
    </cfRule>
  </conditionalFormatting>
  <conditionalFormatting sqref="C16:E16">
    <cfRule type="expression" dxfId="33" priority="24" stopIfTrue="1">
      <formula>$B16=$BD16</formula>
    </cfRule>
  </conditionalFormatting>
  <conditionalFormatting sqref="C15:E15">
    <cfRule type="expression" dxfId="32" priority="23" stopIfTrue="1">
      <formula>$B15=$BD15</formula>
    </cfRule>
  </conditionalFormatting>
  <conditionalFormatting sqref="C18:E18">
    <cfRule type="expression" dxfId="31" priority="22" stopIfTrue="1">
      <formula>$B18=$BD18</formula>
    </cfRule>
  </conditionalFormatting>
  <conditionalFormatting sqref="C17:E17">
    <cfRule type="expression" dxfId="30" priority="21" stopIfTrue="1">
      <formula>$B17=$BD17</formula>
    </cfRule>
  </conditionalFormatting>
  <conditionalFormatting sqref="C23 E23">
    <cfRule type="expression" dxfId="29" priority="20" stopIfTrue="1">
      <formula>$B23=$BD23</formula>
    </cfRule>
  </conditionalFormatting>
  <conditionalFormatting sqref="C22 E22">
    <cfRule type="expression" dxfId="28" priority="19" stopIfTrue="1">
      <formula>$B22=$BD22</formula>
    </cfRule>
  </conditionalFormatting>
  <conditionalFormatting sqref="C25 E25">
    <cfRule type="expression" dxfId="27" priority="18" stopIfTrue="1">
      <formula>$B25=$BD25</formula>
    </cfRule>
  </conditionalFormatting>
  <conditionalFormatting sqref="C24 E24">
    <cfRule type="expression" dxfId="26" priority="17" stopIfTrue="1">
      <formula>$B24=$BD24</formula>
    </cfRule>
  </conditionalFormatting>
  <conditionalFormatting sqref="D21">
    <cfRule type="expression" dxfId="25" priority="16" stopIfTrue="1">
      <formula>$B21=$BD21</formula>
    </cfRule>
  </conditionalFormatting>
  <conditionalFormatting sqref="D20">
    <cfRule type="expression" dxfId="24" priority="15" stopIfTrue="1">
      <formula>$B20=$BD20</formula>
    </cfRule>
  </conditionalFormatting>
  <conditionalFormatting sqref="D23">
    <cfRule type="expression" dxfId="23" priority="14" stopIfTrue="1">
      <formula>$B23=$BD23</formula>
    </cfRule>
  </conditionalFormatting>
  <conditionalFormatting sqref="D22">
    <cfRule type="expression" dxfId="22" priority="13" stopIfTrue="1">
      <formula>$B22=$BD22</formula>
    </cfRule>
  </conditionalFormatting>
  <conditionalFormatting sqref="D25">
    <cfRule type="expression" dxfId="21" priority="12" stopIfTrue="1">
      <formula>$B25=$BD25</formula>
    </cfRule>
  </conditionalFormatting>
  <conditionalFormatting sqref="D24">
    <cfRule type="expression" dxfId="20" priority="11" stopIfTrue="1">
      <formula>$B24=$BD24</formula>
    </cfRule>
  </conditionalFormatting>
  <conditionalFormatting sqref="C43:E46">
    <cfRule type="expression" dxfId="19" priority="10" stopIfTrue="1">
      <formula>$B43=$BD43</formula>
    </cfRule>
  </conditionalFormatting>
  <conditionalFormatting sqref="C29:E30">
    <cfRule type="expression" dxfId="18" priority="8" stopIfTrue="1">
      <formula>$B29=$BD29</formula>
    </cfRule>
  </conditionalFormatting>
  <conditionalFormatting sqref="C34:E34">
    <cfRule type="expression" dxfId="17" priority="7" stopIfTrue="1">
      <formula>$B34=$BD34</formula>
    </cfRule>
  </conditionalFormatting>
  <conditionalFormatting sqref="C37:E37">
    <cfRule type="expression" dxfId="15" priority="5" stopIfTrue="1">
      <formula>$B37=$BD37</formula>
    </cfRule>
  </conditionalFormatting>
  <conditionalFormatting sqref="C35:E36">
    <cfRule type="expression" dxfId="3" priority="4" stopIfTrue="1">
      <formula>$B35=$BD35</formula>
    </cfRule>
  </conditionalFormatting>
  <conditionalFormatting sqref="C38:E38">
    <cfRule type="expression" dxfId="2" priority="3" stopIfTrue="1">
      <formula>$B38=$BD38</formula>
    </cfRule>
  </conditionalFormatting>
  <conditionalFormatting sqref="C40:E42">
    <cfRule type="expression" dxfId="1" priority="2" stopIfTrue="1">
      <formula>$B40=$BD40</formula>
    </cfRule>
  </conditionalFormatting>
  <conditionalFormatting sqref="C39:E39">
    <cfRule type="expression" dxfId="0" priority="1" stopIfTrue="1">
      <formula>$B39=$BD39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46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H15" sqref="H15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15.75" x14ac:dyDescent="0.25">
      <c r="A2" s="160" t="s">
        <v>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COBERTURA METÁLICA PLATAFORMA DE ABASTECIMENTO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BENJAMIN BORDIN - LOT. JD SCHIAVINI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24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56" t="s">
        <v>10</v>
      </c>
      <c r="B8" s="156" t="s">
        <v>25</v>
      </c>
      <c r="C8" s="158" t="s">
        <v>26</v>
      </c>
      <c r="D8" s="33" t="s">
        <v>31</v>
      </c>
      <c r="E8" s="156" t="s">
        <v>11</v>
      </c>
      <c r="F8" s="156"/>
      <c r="G8" s="156" t="s">
        <v>12</v>
      </c>
      <c r="H8" s="156"/>
      <c r="I8" s="156" t="s">
        <v>13</v>
      </c>
      <c r="J8" s="156"/>
      <c r="K8" s="156" t="s">
        <v>14</v>
      </c>
      <c r="L8" s="156"/>
      <c r="M8" s="156" t="s">
        <v>15</v>
      </c>
      <c r="N8" s="156"/>
      <c r="O8" s="156" t="s">
        <v>16</v>
      </c>
      <c r="P8" s="156"/>
    </row>
    <row r="9" spans="1:16" ht="15" x14ac:dyDescent="0.25">
      <c r="A9" s="157"/>
      <c r="B9" s="157"/>
      <c r="C9" s="159"/>
      <c r="D9" s="34" t="s">
        <v>32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f>ORÇAMENTO!A11</f>
        <v>1</v>
      </c>
      <c r="B10" s="20" t="str">
        <f>ORÇAMENTO!C11</f>
        <v>COBERTURA PLATAFORMA DE ABASTECIMENTO</v>
      </c>
      <c r="C10" s="21"/>
      <c r="D10" s="35"/>
      <c r="E10" s="22"/>
      <c r="F10" s="21"/>
      <c r="G10" s="22"/>
      <c r="H10" s="21"/>
      <c r="I10" s="22"/>
      <c r="J10" s="21"/>
      <c r="K10" s="22"/>
      <c r="L10" s="21"/>
      <c r="M10" s="22"/>
      <c r="N10" s="21"/>
      <c r="O10" s="23"/>
      <c r="P10" s="24"/>
    </row>
    <row r="11" spans="1:16" ht="15" x14ac:dyDescent="0.25">
      <c r="A11" s="19" t="str">
        <f>ORÇAMENTO!A12</f>
        <v>1.1</v>
      </c>
      <c r="B11" s="20" t="str">
        <f>ORÇAMENTO!C12</f>
        <v>TESOURAS</v>
      </c>
      <c r="C11" s="21">
        <f>ORÇAMENTO!G12</f>
        <v>7154.82</v>
      </c>
      <c r="D11" s="35">
        <f>((C11*100)/$C$17)/100</f>
        <v>0.18495816686464106</v>
      </c>
      <c r="E11" s="22">
        <v>100</v>
      </c>
      <c r="F11" s="21"/>
      <c r="G11" s="22"/>
      <c r="H11" s="21">
        <f t="shared" ref="H11:H12" si="0">G11+E11</f>
        <v>100</v>
      </c>
      <c r="I11" s="22"/>
      <c r="J11" s="21"/>
      <c r="K11" s="22"/>
      <c r="L11" s="21"/>
      <c r="M11" s="22"/>
      <c r="N11" s="21"/>
      <c r="O11" s="23"/>
      <c r="P11" s="24"/>
    </row>
    <row r="12" spans="1:16" ht="15" x14ac:dyDescent="0.25">
      <c r="A12" s="19" t="str">
        <f>ORÇAMENTO!A19</f>
        <v>1.2</v>
      </c>
      <c r="B12" s="20" t="str">
        <f>ORÇAMENTO!C19</f>
        <v>TRELIÇA</v>
      </c>
      <c r="C12" s="21">
        <f>ORÇAMENTO!G19</f>
        <v>5041.3700000000008</v>
      </c>
      <c r="D12" s="35">
        <f>((C12*100)/$C$17)/100</f>
        <v>0.13032369139774244</v>
      </c>
      <c r="E12" s="22">
        <v>100</v>
      </c>
      <c r="F12" s="21"/>
      <c r="G12" s="22"/>
      <c r="H12" s="21">
        <f t="shared" si="0"/>
        <v>100</v>
      </c>
      <c r="I12" s="22"/>
      <c r="J12" s="21"/>
      <c r="K12" s="22"/>
      <c r="L12" s="21"/>
      <c r="M12" s="22"/>
      <c r="N12" s="21"/>
      <c r="O12" s="23"/>
      <c r="P12" s="24"/>
    </row>
    <row r="13" spans="1:16" ht="15" x14ac:dyDescent="0.25">
      <c r="A13" s="19" t="str">
        <f>ORÇAMENTO!A26</f>
        <v>1.3</v>
      </c>
      <c r="B13" s="20" t="str">
        <f>ORÇAMENTO!C26</f>
        <v xml:space="preserve">COBERTURA  </v>
      </c>
      <c r="C13" s="21">
        <f>ORÇAMENTO!G26</f>
        <v>12254.12</v>
      </c>
      <c r="D13" s="35">
        <f t="shared" ref="D13:D15" si="1">((C13*100)/$C$17)/100</f>
        <v>0.31677939790789078</v>
      </c>
      <c r="E13" s="22">
        <v>100</v>
      </c>
      <c r="F13" s="21"/>
      <c r="G13" s="22"/>
      <c r="H13" s="21"/>
      <c r="I13" s="22"/>
      <c r="J13" s="21"/>
      <c r="K13" s="22"/>
      <c r="L13" s="21"/>
      <c r="M13" s="22"/>
      <c r="N13" s="21"/>
      <c r="O13" s="23"/>
      <c r="P13" s="24"/>
    </row>
    <row r="14" spans="1:16" ht="15" x14ac:dyDescent="0.25">
      <c r="A14" s="19" t="str">
        <f>ORÇAMENTO!A34</f>
        <v>1.4</v>
      </c>
      <c r="B14" s="20" t="str">
        <f>ORÇAMENTO!C34</f>
        <v>PLATIBANDA</v>
      </c>
      <c r="C14" s="21">
        <f>ORÇAMENTO!G34</f>
        <v>11744.81</v>
      </c>
      <c r="D14" s="35">
        <f t="shared" si="1"/>
        <v>0.30361330232954914</v>
      </c>
      <c r="E14" s="22">
        <v>100</v>
      </c>
      <c r="F14" s="21"/>
      <c r="G14" s="22"/>
      <c r="H14" s="21"/>
      <c r="I14" s="22"/>
      <c r="J14" s="21"/>
      <c r="K14" s="101"/>
      <c r="L14" s="102"/>
      <c r="M14" s="101"/>
      <c r="N14" s="102"/>
      <c r="O14" s="103"/>
      <c r="P14" s="104"/>
    </row>
    <row r="15" spans="1:16" ht="15" x14ac:dyDescent="0.25">
      <c r="A15" s="19" t="str">
        <f>ORÇAMENTO!A43</f>
        <v>1.5</v>
      </c>
      <c r="B15" s="20" t="str">
        <f>ORÇAMENTO!C43</f>
        <v>CALHAS E RUFOS</v>
      </c>
      <c r="C15" s="21">
        <f>ORÇAMENTO!G43</f>
        <v>2488.33</v>
      </c>
      <c r="D15" s="35">
        <f t="shared" si="1"/>
        <v>6.4325441500176425E-2</v>
      </c>
      <c r="E15" s="22">
        <v>100</v>
      </c>
      <c r="F15" s="21"/>
      <c r="G15" s="22"/>
      <c r="H15" s="21"/>
      <c r="I15" s="22"/>
      <c r="J15" s="21"/>
      <c r="K15" s="101"/>
      <c r="L15" s="102"/>
      <c r="M15" s="101"/>
      <c r="N15" s="102"/>
      <c r="O15" s="103"/>
      <c r="P15" s="104"/>
    </row>
    <row r="16" spans="1:16" ht="15" x14ac:dyDescent="0.25">
      <c r="A16" s="25"/>
      <c r="B16" s="26" t="s">
        <v>27</v>
      </c>
      <c r="C16" s="28"/>
      <c r="D16" s="36">
        <f>SUM(D10:D15)</f>
        <v>0.99999999999999978</v>
      </c>
      <c r="E16" s="37">
        <f>((D10*E10)/100)+((D11*E11)/100)+((D12*E12)/100)+((D13*E13)/100)+((D14*E14)/100)+((D15*E15)/100)</f>
        <v>0.99999999999999978</v>
      </c>
      <c r="F16" s="37">
        <f>E16</f>
        <v>0.99999999999999978</v>
      </c>
      <c r="G16" s="37"/>
      <c r="H16" s="37"/>
      <c r="I16" s="37"/>
      <c r="J16" s="37"/>
      <c r="K16" s="37"/>
      <c r="L16" s="37"/>
      <c r="M16" s="28"/>
      <c r="N16" s="105"/>
      <c r="O16" s="28"/>
      <c r="P16" s="28"/>
    </row>
    <row r="17" spans="1:16" ht="15" x14ac:dyDescent="0.25">
      <c r="A17" s="29"/>
      <c r="B17" s="30" t="s">
        <v>28</v>
      </c>
      <c r="C17" s="28">
        <f>SUM(C10:C15)</f>
        <v>38683.450000000004</v>
      </c>
      <c r="D17" s="36">
        <f>D16</f>
        <v>0.99999999999999978</v>
      </c>
      <c r="E17" s="155">
        <f>(C17*E16)</f>
        <v>38683.449999999997</v>
      </c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6" ht="15" x14ac:dyDescent="0.25">
      <c r="A18" s="38"/>
      <c r="B18" s="39" t="s">
        <v>29</v>
      </c>
      <c r="C18" s="27"/>
      <c r="D18" s="27"/>
      <c r="E18" s="155">
        <f>E17</f>
        <v>38683.449999999997</v>
      </c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15" x14ac:dyDescent="0.25"/>
    <row r="20" spans="1:16" ht="15" x14ac:dyDescent="0.25">
      <c r="A20" s="154"/>
      <c r="B20" s="154"/>
      <c r="D20" s="154"/>
      <c r="E20" s="154"/>
      <c r="F20" s="154"/>
      <c r="G20" s="154"/>
      <c r="H20" s="154"/>
      <c r="I20" s="154"/>
      <c r="J20" s="154"/>
    </row>
    <row r="21" spans="1:16" ht="15" x14ac:dyDescent="0.25">
      <c r="A21" t="s">
        <v>33</v>
      </c>
      <c r="D21" t="s">
        <v>34</v>
      </c>
    </row>
    <row r="22" spans="1:16" ht="15" x14ac:dyDescent="0.25"/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  <row r="31" spans="1:16" ht="15" x14ac:dyDescent="0.25"/>
  </sheetData>
  <sheetProtection password="EE6F" sheet="1" objects="1" scenarios="1"/>
  <mergeCells count="25">
    <mergeCell ref="K18:L18"/>
    <mergeCell ref="M18:N18"/>
    <mergeCell ref="A2:P2"/>
    <mergeCell ref="E17:F17"/>
    <mergeCell ref="G17:H17"/>
    <mergeCell ref="I17:J17"/>
    <mergeCell ref="K17:L17"/>
    <mergeCell ref="M17:N17"/>
    <mergeCell ref="O17:P17"/>
    <mergeCell ref="A1:P1"/>
    <mergeCell ref="A20:B20"/>
    <mergeCell ref="D20:J20"/>
    <mergeCell ref="O18:P18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8:F18"/>
    <mergeCell ref="G18:H18"/>
    <mergeCell ref="I18:J18"/>
  </mergeCells>
  <conditionalFormatting sqref="N16 P16 J10:J14 L10:L14 P10:P14 N10:N14 F10:F14 H10:H14">
    <cfRule type="cellIs" dxfId="14" priority="6" stopIfTrue="1" operator="equal">
      <formula>D10+F10-100</formula>
    </cfRule>
  </conditionalFormatting>
  <conditionalFormatting sqref="M18:P18">
    <cfRule type="expression" dxfId="13" priority="18" stopIfTrue="1">
      <formula>#REF!=0</formula>
    </cfRule>
  </conditionalFormatting>
  <conditionalFormatting sqref="J15 L15 P15 N15 F15 H15">
    <cfRule type="cellIs" dxfId="12" priority="1" stopIfTrue="1" operator="equal">
      <formula>D15+F15-100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opLeftCell="A4" workbookViewId="0">
      <selection activeCell="H25" sqref="H25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67" t="s">
        <v>65</v>
      </c>
      <c r="B8" s="167"/>
      <c r="C8" s="167"/>
      <c r="D8" s="55"/>
      <c r="E8" s="97" t="s">
        <v>66</v>
      </c>
    </row>
    <row r="9" spans="1:5" x14ac:dyDescent="0.25">
      <c r="A9" s="55"/>
      <c r="B9" s="98"/>
      <c r="C9" s="98"/>
      <c r="D9" s="98"/>
      <c r="E9" s="99" t="s">
        <v>67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35</v>
      </c>
      <c r="B11" s="108" t="s">
        <v>71</v>
      </c>
      <c r="C11" s="161" t="s">
        <v>36</v>
      </c>
      <c r="D11" s="162"/>
      <c r="E11" s="163"/>
    </row>
    <row r="12" spans="1:5" x14ac:dyDescent="0.25">
      <c r="A12" s="46"/>
      <c r="B12" s="46"/>
      <c r="C12" s="164" t="str">
        <f>Import.Município</f>
        <v>CORONEL VIVIDA - PR</v>
      </c>
      <c r="D12" s="165"/>
      <c r="E12" s="166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37</v>
      </c>
      <c r="B14" s="171" t="str">
        <f>ORÇAMENTO!A7</f>
        <v>OBJETO: COBERTURA METÁLICA PLATAFORMA DE ABASTECIMENTO</v>
      </c>
      <c r="C14" s="173" t="str">
        <f>ORÇAMENTO!A8</f>
        <v>LOCALIZAÇÃO: RUA BENJAMIN BORDIN - LOT. JD SCHIAVINI</v>
      </c>
      <c r="D14" s="174"/>
      <c r="E14" s="175"/>
    </row>
    <row r="15" spans="1:5" ht="37.5" customHeight="1" x14ac:dyDescent="0.25">
      <c r="A15" s="50" t="s">
        <v>68</v>
      </c>
      <c r="B15" s="172"/>
      <c r="C15" s="176"/>
      <c r="D15" s="177"/>
      <c r="E15" s="178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38</v>
      </c>
      <c r="B17" s="52"/>
      <c r="C17" s="53"/>
      <c r="D17" s="53"/>
      <c r="E17" s="52"/>
    </row>
    <row r="18" spans="1:12" x14ac:dyDescent="0.25">
      <c r="A18" s="110" t="s">
        <v>72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39</v>
      </c>
      <c r="B20" s="57"/>
      <c r="C20" s="57"/>
      <c r="D20" s="58" t="s">
        <v>40</v>
      </c>
      <c r="E20" s="58" t="s">
        <v>41</v>
      </c>
    </row>
    <row r="21" spans="1:12" ht="16.5" thickBot="1" x14ac:dyDescent="0.3">
      <c r="A21" s="59" t="s">
        <v>42</v>
      </c>
      <c r="B21" s="60"/>
      <c r="C21" s="60"/>
      <c r="D21" s="61" t="s">
        <v>43</v>
      </c>
      <c r="E21" s="62"/>
      <c r="H21" s="179" t="s">
        <v>73</v>
      </c>
      <c r="I21" s="180"/>
      <c r="J21" s="180"/>
      <c r="K21" s="181"/>
    </row>
    <row r="22" spans="1:12" ht="15.75" x14ac:dyDescent="0.25">
      <c r="A22" s="63" t="s">
        <v>44</v>
      </c>
      <c r="B22" s="64"/>
      <c r="C22" s="64"/>
      <c r="D22" s="65" t="s">
        <v>45</v>
      </c>
      <c r="E22" s="66"/>
      <c r="H22" s="111" t="s">
        <v>74</v>
      </c>
      <c r="I22" s="112" t="s">
        <v>75</v>
      </c>
      <c r="J22" s="112" t="s">
        <v>76</v>
      </c>
      <c r="K22" s="113" t="s">
        <v>77</v>
      </c>
    </row>
    <row r="23" spans="1:12" ht="15.75" x14ac:dyDescent="0.25">
      <c r="A23" s="63" t="s">
        <v>46</v>
      </c>
      <c r="B23" s="64"/>
      <c r="C23" s="64"/>
      <c r="D23" s="65" t="s">
        <v>47</v>
      </c>
      <c r="E23" s="66"/>
      <c r="H23" s="114" t="s">
        <v>78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48</v>
      </c>
      <c r="B24" s="64"/>
      <c r="C24" s="64"/>
      <c r="D24" s="65" t="s">
        <v>49</v>
      </c>
      <c r="E24" s="66"/>
      <c r="H24" s="114" t="s">
        <v>79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50</v>
      </c>
      <c r="B25" s="68"/>
      <c r="C25" s="68"/>
      <c r="D25" s="65" t="s">
        <v>51</v>
      </c>
      <c r="E25" s="69"/>
      <c r="H25" s="114" t="s">
        <v>80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52</v>
      </c>
      <c r="B26" s="70" t="s">
        <v>53</v>
      </c>
      <c r="C26" s="71"/>
      <c r="D26" s="72" t="s">
        <v>54</v>
      </c>
      <c r="E26" s="69"/>
      <c r="H26" s="114" t="s">
        <v>81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55</v>
      </c>
      <c r="C27" s="71"/>
      <c r="D27" s="72"/>
      <c r="E27" s="69"/>
      <c r="H27" s="114" t="s">
        <v>82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56</v>
      </c>
      <c r="C28" s="71"/>
      <c r="D28" s="72"/>
      <c r="E28" s="74">
        <f>IF(A18=" - Fornecimento de Materiais e Equipamentos (Aquisição direta)",0,ROUND(E37*D38,4))</f>
        <v>0.03</v>
      </c>
      <c r="H28" s="182" t="s">
        <v>83</v>
      </c>
      <c r="I28" s="183"/>
      <c r="J28" s="183"/>
      <c r="K28" s="184"/>
      <c r="L28" s="124">
        <v>3.6499999999999998E-2</v>
      </c>
    </row>
    <row r="29" spans="1:12" ht="15.75" x14ac:dyDescent="0.25">
      <c r="A29" s="73"/>
      <c r="B29" s="75" t="s">
        <v>57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85" t="s">
        <v>84</v>
      </c>
      <c r="I29" s="186"/>
      <c r="J29" s="186"/>
      <c r="K29" s="187"/>
      <c r="L29" s="125">
        <v>0.03</v>
      </c>
    </row>
    <row r="30" spans="1:12" ht="16.5" thickBot="1" x14ac:dyDescent="0.3">
      <c r="A30" s="79" t="s">
        <v>58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3.09E-2</v>
      </c>
      <c r="H30" s="188" t="s">
        <v>85</v>
      </c>
      <c r="I30" s="189"/>
      <c r="J30" s="189"/>
      <c r="K30" s="190"/>
      <c r="L30" s="126">
        <v>4.4999999999999998E-2</v>
      </c>
    </row>
    <row r="31" spans="1:12" x14ac:dyDescent="0.25">
      <c r="A31" s="81" t="s">
        <v>59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8.1100000000000005E-2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60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68" t="str">
        <f>IF(AND(A18=" - Fornecimento de Materiais e Equipamentos (Aquisição direta)",E$31=0),"",IF(OR($R$10&lt;$T$10,$R$10&gt;$U$10)=TRUE(),$T$21,""))</f>
        <v/>
      </c>
      <c r="B35" s="168"/>
      <c r="C35" s="168"/>
      <c r="D35" s="168"/>
      <c r="E35" s="168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69" t="s">
        <v>61</v>
      </c>
      <c r="B37" s="170"/>
      <c r="C37" s="170"/>
      <c r="D37" s="170"/>
      <c r="E37" s="85">
        <v>0.6</v>
      </c>
    </row>
    <row r="38" spans="1:5" x14ac:dyDescent="0.25">
      <c r="A38" s="169" t="s">
        <v>62</v>
      </c>
      <c r="B38" s="170"/>
      <c r="C38" s="170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63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86</v>
      </c>
      <c r="B44" s="76"/>
      <c r="C44" s="68"/>
      <c r="D44" s="55"/>
      <c r="E44" s="55"/>
    </row>
    <row r="45" spans="1:5" x14ac:dyDescent="0.25">
      <c r="A45" s="129" t="s">
        <v>69</v>
      </c>
      <c r="B45" s="129"/>
      <c r="C45" s="129"/>
      <c r="D45" s="93" t="s">
        <v>64</v>
      </c>
      <c r="E45" s="128" t="s">
        <v>92</v>
      </c>
    </row>
    <row r="46" spans="1:5" x14ac:dyDescent="0.25">
      <c r="A46" s="129" t="s">
        <v>91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password="EE6F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>
      <formula1>0</formula1>
      <formula2>0.05</formula2>
    </dataValidation>
    <dataValidation type="list" allowBlank="1" showInputMessage="1" showErrorMessage="1" sqref="B18:E18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2020-04-07T19:09:09Z</dcterms:modified>
</cp:coreProperties>
</file>